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5062" sheetId="2" r:id="rId1"/>
  </sheets>
  <definedNames>
    <definedName name="_xlnm.Print_Area" localSheetId="0">КПК1115062!$A$1:$BM$103</definedName>
  </definedNames>
  <calcPr calcId="125725"/>
</workbook>
</file>

<file path=xl/calcChain.xml><?xml version="1.0" encoding="utf-8"?>
<calcChain xmlns="http://schemas.openxmlformats.org/spreadsheetml/2006/main">
  <c r="U21" i="2"/>
  <c r="AO75"/>
  <c r="AC55"/>
  <c r="AB63" s="1"/>
  <c r="AS54"/>
  <c r="AS53"/>
  <c r="AS52"/>
  <c r="AS55" l="1"/>
  <c r="AB64"/>
  <c r="AR64" s="1"/>
  <c r="AR63"/>
</calcChain>
</file>

<file path=xl/sharedStrings.xml><?xml version="1.0" encoding="utf-8"?>
<sst xmlns="http://schemas.openxmlformats.org/spreadsheetml/2006/main" count="180" uniqueCount="131">
  <si>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</si>
  <si>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</si>
  <si>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</si>
  <si>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</si>
  <si>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</si>
  <si>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</si>
  <si>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</si>
  <si>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</si>
  <si>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</si>
  <si>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</si>
  <si>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</si>
  <si>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</si>
  <si>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</si>
  <si>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</si>
  <si>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</si>
  <si>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</si>
  <si>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</si>
  <si>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</si>
  <si>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</si>
  <si>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</si>
  <si>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</si>
  <si>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</si>
  <si>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</si>
  <si>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</si>
  <si>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</si>
  <si>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</si>
  <si>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</si>
  <si>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</si>
  <si>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</si>
  <si>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</si>
  <si>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</si>
  <si>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</si>
  <si>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</si>
  <si>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</si>
  <si>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</si>
  <si>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</si>
  <si>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</si>
  <si>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</si>
  <si>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</si>
  <si>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</si>
  <si>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</si>
  <si>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</si>
  <si>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</si>
  <si>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</si>
  <si>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</si>
  <si>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</si>
  <si>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</si>
  <si>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</si>
  <si>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</si>
  <si>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</si>
  <si>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</si>
  <si>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</si>
  <si>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</si>
  <si>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</si>
  <si>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</si>
  <si>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</si>
  <si>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</si>
  <si>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</si>
  <si>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</si>
  <si>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</si>
  <si>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</si>
  <si>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</si>
  <si>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</si>
  <si>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</si>
  <si>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Заохочення видатних спортсменів, тренерів та діячів фізичної культури і спорту регіону</t>
  </si>
  <si>
    <t>Виготовлення сертифікатів та придбання квітів для нагородження</t>
  </si>
  <si>
    <t>Виплата стипендій міського голови кращим працівникам галузі до Дня фізичної культури і спорту України</t>
  </si>
  <si>
    <t>Виплата стипендій провідним  спортсменам  та тренерам міста</t>
  </si>
  <si>
    <t>УСЬОГО</t>
  </si>
  <si>
    <t>затрат</t>
  </si>
  <si>
    <t>Z1</t>
  </si>
  <si>
    <t>од.</t>
  </si>
  <si>
    <t>Положення про надання стипендій (затверджено рішенням виконавчого комітету Павлоградської міської ради від 24.03.2021 р. №236), розшифровки до  кошторису на 2022 рік</t>
  </si>
  <si>
    <t>продукту</t>
  </si>
  <si>
    <t>провідні спортсмени</t>
  </si>
  <si>
    <t>в т.ч. жінки</t>
  </si>
  <si>
    <t>тренери провідних спортсменів</t>
  </si>
  <si>
    <t>в тому числі жінки</t>
  </si>
  <si>
    <t>кращих представників галузі, в т.ч.:</t>
  </si>
  <si>
    <t>жінки</t>
  </si>
  <si>
    <t>ефективності</t>
  </si>
  <si>
    <t>грн.</t>
  </si>
  <si>
    <t>Розрахунково (загальний обсяг витрат / кількість стипендіатів)</t>
  </si>
  <si>
    <t xml:space="preserve"> в т.ч. середній розмір стипендії для одного тренера</t>
  </si>
  <si>
    <t>Положення про надання стипендій</t>
  </si>
  <si>
    <t xml:space="preserve"> в т.ч. середній розмір стипендії для одного провідного спортсмена</t>
  </si>
  <si>
    <t>якості</t>
  </si>
  <si>
    <t>динаміка кількості отримувачів стипендії (провідні спортсмени міста), порівняно з минулим роком, %</t>
  </si>
  <si>
    <t>відс.</t>
  </si>
  <si>
    <t>динаміка кількості отримувачів стипендії (кращі представники галузі), порівняно з минулим роком, %</t>
  </si>
  <si>
    <t>Динаміка кількості отримувачів стипендії в поточному році/ кількість отримувачів стипендії в минулому році * 100%</t>
  </si>
  <si>
    <t>відсоток кількості виплачених стипендій до запланованого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</si>
  <si>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</si>
  <si>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</si>
  <si>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</si>
  <si>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</si>
  <si>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Дмитро ЛАГНО</t>
  </si>
  <si>
    <t>25973726</t>
  </si>
  <si>
    <t>0458400000</t>
  </si>
  <si>
    <t>гривень</t>
  </si>
  <si>
    <t>бюджетної програми місцевого бюджету на 2022  рік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</si>
  <si>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</si>
  <si>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</si>
  <si>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Вiддiл з питань сiм`ї, молодi та спорту Павлоградської мiської ради</t>
  </si>
  <si>
    <t>1110000</t>
  </si>
  <si>
    <t>5062</t>
  </si>
  <si>
    <t>0810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</si>
  <si>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спортом, стимулювання  спортсменів міста до досягнення вищих результатів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</si>
  <si>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</t>
  </si>
  <si>
    <t>кількість видів заохочень/винагород, що виплачуються в том.числі :</t>
  </si>
  <si>
    <t>середній розмір заохочення/винагороди (види) для одного отримувача (кращі представники галузі)</t>
  </si>
  <si>
    <t>середній  розмір заохочення/винагороди (види) для одного отримувача (провідні спортсмени та їх тренери)</t>
  </si>
  <si>
    <t>%</t>
  </si>
  <si>
    <t>Розрахунково(кількість виплачених стипендій/ до запланованих 100%)</t>
  </si>
  <si>
    <t>Міська комплексна програма" Реалізація державної політики у сфері сім'ї, молоді та спорту у м.Павлоград на 2022– 2024 роки"</t>
  </si>
  <si>
    <t xml:space="preserve">7. Рішення Виконавчого комітету від  16  травня  2022 року  №496  "Про внесення змін до рішення міської ради від 14 грудня 2021 року №522-16 /VIІI "Про бюджет Павлоградської міської  територіальної  громади  на 2022 рік"; </t>
  </si>
  <si>
    <t xml:space="preserve"> стипендій  для кращих  працівників спортивної галузі</t>
  </si>
  <si>
    <t>стипендій за високі результати у сфері фізичної культури і спорту для тренерів та спортсменів  (переможців кубків і чемпіонатів Світу),</t>
  </si>
  <si>
    <t>кількість отримувачів заохочень/винагород тренери та спортсмени міста (переможців  кубків і чемпіонатів Світу),для кращих  працівників спортивної галузі в т.ч.</t>
  </si>
  <si>
    <t xml:space="preserve">Начальник  фінансового  управління </t>
  </si>
  <si>
    <t>Раїса РОЇК</t>
  </si>
  <si>
    <t>Відділ з питань сім`ї, молоді та спорту Павлоградської міської ради</t>
  </si>
  <si>
    <t xml:space="preserve"> Розшифровки до кошторису на 2022 рік зі змінами</t>
  </si>
  <si>
    <t xml:space="preserve">Положення про надання стипендій (затверджено рішенням виконавчого комітету Павлоградської міської ради від 24.03.2021 р. №236), розшифровки до  кошторису на 2022 рік </t>
  </si>
  <si>
    <r>
      <t>1. Закон  України від 24.12.1993 р.№3809-ХІІ “Про фізичну культуру і спорт” (зі змінами та доповненнями);_x000D__x000D_
2.  Рішення сесії Павлоградської міської ради від 27.07.21р.№311-11/VІII "Про затвердження міської комплексної програми "Реалізація державної політики у сфері сім'ї, молоді та спорту у м.Павлоград на 2022 – 2024 роки;_x000D__x000D_
3. Наказ Міністерства фінансів України, Міністерства молоді та спорту України від 23.12.2016 р. № 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4. Наказ Міністерства фінансів України  від 20.09.2017 р. N 793 «Про затвердження складових програмної класифікації видатків  та кредитування місцевих бюджетів»(зі змінами);_x000D__x000D_
5. Рішенням виконавчого комітету Павлоградської міської ради  від 24.0322  № 236 « Про призначення  стипендій міського голови  кращій  учнівській та студентській молоді, провідним спортсменам  та тренерам  м .Павлограда »;
6. Рішення  міської ради  від  14.12.2021р.  №522-16/VIII  "Про бюджет Павлоградськ</t>
    </r>
    <r>
      <rPr>
        <b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ї міської територіальної громади на 2022 рік";</t>
    </r>
  </si>
  <si>
    <t xml:space="preserve">8. Рішення Виконавчого комітету від 22   червня 2022 року  №621  "Про внесення змін до рішення міської ради від 14 грудня 2021 року №522-16 /VIІI "Про бюджет Павлоградської міської  територіальної  громади  на 2022 рік";  </t>
  </si>
  <si>
    <t>10. Рішення міської ради від  13 грудня 2022 р. №828-31/VIII "Про внесення змін до рішення міської ради від 14 грудня 2021 року №54-3/VIII "Про бюджет Павлоградської міської територіальної громади на 2022 рік".</t>
  </si>
  <si>
    <t xml:space="preserve">9. Рішення Виконавчого комітету від 02   листопада  2022 року  №1113 "Про внесення змін до рішення міської ради від 14 грудня 2021 року №522-16 /VIІI "Про бюджет Павлоградської міської  територіальної  громади  на 2022 рік"; </t>
  </si>
  <si>
    <t xml:space="preserve">Положення про надання стипендій (затверджено рішенням виконавчого комітету Павлоградської міської ради від 24.08.2022 р. №820),розшифровки до кошторису на 2022 рік </t>
  </si>
  <si>
    <t>Динаміка кількості отримувачів стипендії в поточному році/ кількість отримувачів стипендії в минулому році * 100%( 2/8)</t>
  </si>
  <si>
    <t>Положення про надання стипендій, розшифровки до кошторису на 2022 роки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</si>
</sst>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</font>
    <font>
      <sz val="14"/>
      <name val="Arial Cyr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3" fillId="0" borderId="4" xfId="0" quotePrefix="1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3" fillId="0" borderId="0" xfId="0" applyFont="1" applyAlignment="1">
      <alignment horizontal="justify" vertical="center" wrapText="1"/>
    </xf>
    <xf numFmtId="0" fontId="0" fillId="0" borderId="0" xfId="0" applyBorder="1" applyAlignment="1">
      <alignment horizontal="left" vertical="top" wrapText="1"/>
    </xf>
    <xf numFmtId="0" fontId="2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8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zoomScaleNormal="100" zoomScaleSheetLayoutView="100" workbookViewId="0">
      <selection activeCell="BL99" sqref="BL99:BM99"/>
    </sheetView>
  </sheetViews>
  <sheetFormatPr defaultColWidth="9.140625"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3" t="s">
        <v>35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42" customHeight="1">
      <c r="AO3" s="93" t="s">
        <v>121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>
      <c r="AO4" s="115" t="s">
        <v>20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ht="7.5" customHeight="1"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</row>
    <row r="6" spans="1:77" ht="19.5" customHeight="1">
      <c r="AO6" s="99">
        <v>44916</v>
      </c>
      <c r="AP6" s="100"/>
      <c r="AQ6" s="100"/>
      <c r="AR6" s="100"/>
      <c r="AS6" s="100"/>
      <c r="AT6" s="100"/>
      <c r="AU6" s="100"/>
      <c r="AV6" s="1" t="s">
        <v>63</v>
      </c>
      <c r="AW6" s="101">
        <v>8</v>
      </c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96" t="s">
        <v>21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</row>
    <row r="10" spans="1:77" ht="15.75" customHeight="1">
      <c r="A10" s="96" t="s">
        <v>100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53</v>
      </c>
      <c r="B12" s="65" t="s">
        <v>92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32"/>
      <c r="N12" s="67" t="s">
        <v>93</v>
      </c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33"/>
      <c r="AU12" s="65" t="s">
        <v>97</v>
      </c>
      <c r="AV12" s="66"/>
      <c r="AW12" s="66"/>
      <c r="AX12" s="66"/>
      <c r="AY12" s="66"/>
      <c r="AZ12" s="66"/>
      <c r="BA12" s="66"/>
      <c r="BB12" s="66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63" t="s">
        <v>56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1"/>
      <c r="N13" s="69" t="s">
        <v>62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1"/>
      <c r="AU13" s="63" t="s">
        <v>55</v>
      </c>
      <c r="AV13" s="63"/>
      <c r="AW13" s="63"/>
      <c r="AX13" s="63"/>
      <c r="AY13" s="63"/>
      <c r="AZ13" s="63"/>
      <c r="BA13" s="63"/>
      <c r="BB13" s="63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4</v>
      </c>
      <c r="B15" s="65" t="s">
        <v>104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32"/>
      <c r="N15" s="67" t="s">
        <v>103</v>
      </c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33"/>
      <c r="AU15" s="65" t="s">
        <v>97</v>
      </c>
      <c r="AV15" s="66"/>
      <c r="AW15" s="66"/>
      <c r="AX15" s="66"/>
      <c r="AY15" s="66"/>
      <c r="AZ15" s="66"/>
      <c r="BA15" s="66"/>
      <c r="BB15" s="66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63" t="s">
        <v>56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1"/>
      <c r="N16" s="69" t="s">
        <v>61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1"/>
      <c r="AU16" s="63" t="s">
        <v>55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42.75" customHeight="1">
      <c r="A18" s="23" t="s">
        <v>54</v>
      </c>
      <c r="B18" s="65" t="s">
        <v>101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N18" s="65" t="s">
        <v>105</v>
      </c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24"/>
      <c r="AA18" s="65" t="s">
        <v>106</v>
      </c>
      <c r="AB18" s="66"/>
      <c r="AC18" s="66"/>
      <c r="AD18" s="66"/>
      <c r="AE18" s="66"/>
      <c r="AF18" s="66"/>
      <c r="AG18" s="66"/>
      <c r="AH18" s="66"/>
      <c r="AI18" s="66"/>
      <c r="AJ18" s="24"/>
      <c r="AK18" s="97" t="s">
        <v>102</v>
      </c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24"/>
      <c r="BE18" s="65" t="s">
        <v>98</v>
      </c>
      <c r="BF18" s="66"/>
      <c r="BG18" s="66"/>
      <c r="BH18" s="66"/>
      <c r="BI18" s="66"/>
      <c r="BJ18" s="66"/>
      <c r="BK18" s="66"/>
      <c r="BL18" s="66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63" t="s">
        <v>56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3" t="s">
        <v>57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4" t="s">
        <v>58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98" t="s">
        <v>59</v>
      </c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26"/>
      <c r="BE19" s="63" t="s">
        <v>60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116" t="s">
        <v>50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80">
        <f>AS21</f>
        <v>80740</v>
      </c>
      <c r="V21" s="80"/>
      <c r="W21" s="80"/>
      <c r="X21" s="80"/>
      <c r="Y21" s="80"/>
      <c r="Z21" s="80"/>
      <c r="AA21" s="80"/>
      <c r="AB21" s="80"/>
      <c r="AC21" s="80"/>
      <c r="AD21" s="80"/>
      <c r="AE21" s="104" t="s">
        <v>51</v>
      </c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80">
        <v>80740</v>
      </c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6" t="s">
        <v>23</v>
      </c>
      <c r="BE21" s="86"/>
      <c r="BF21" s="86"/>
      <c r="BG21" s="86"/>
      <c r="BH21" s="86"/>
      <c r="BI21" s="86"/>
      <c r="BJ21" s="86"/>
      <c r="BK21" s="86"/>
      <c r="BL21" s="86"/>
    </row>
    <row r="22" spans="1:79" ht="24.95" customHeight="1">
      <c r="A22" s="86" t="s">
        <v>22</v>
      </c>
      <c r="B22" s="86"/>
      <c r="C22" s="86"/>
      <c r="D22" s="86"/>
      <c r="E22" s="86"/>
      <c r="F22" s="86"/>
      <c r="G22" s="86"/>
      <c r="H22" s="86"/>
      <c r="I22" s="80">
        <v>0</v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6" t="s">
        <v>24</v>
      </c>
      <c r="U22" s="86"/>
      <c r="V22" s="86"/>
      <c r="W22" s="8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84" t="s">
        <v>37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</row>
    <row r="25" spans="1:79" ht="141.75" customHeight="1">
      <c r="A25" s="40" t="s">
        <v>124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34.5" customHeight="1">
      <c r="A26" s="40" t="s">
        <v>115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31.5" customHeight="1">
      <c r="A27" s="40" t="s">
        <v>125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</row>
    <row r="28" spans="1:79" ht="31.5" customHeight="1">
      <c r="A28" s="40" t="s">
        <v>127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>
      <c r="A29" s="40" t="s">
        <v>126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>
      <c r="A31" s="86" t="s">
        <v>36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</row>
    <row r="32" spans="1:79" ht="27.75" customHeight="1">
      <c r="A32" s="88" t="s">
        <v>28</v>
      </c>
      <c r="B32" s="88"/>
      <c r="C32" s="88"/>
      <c r="D32" s="88"/>
      <c r="E32" s="88"/>
      <c r="F32" s="88"/>
      <c r="G32" s="90" t="s">
        <v>40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</row>
    <row r="33" spans="1:79" ht="15.75" hidden="1">
      <c r="A33" s="48">
        <v>1</v>
      </c>
      <c r="B33" s="48"/>
      <c r="C33" s="48"/>
      <c r="D33" s="48"/>
      <c r="E33" s="48"/>
      <c r="F33" s="48"/>
      <c r="G33" s="90">
        <v>2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2"/>
    </row>
    <row r="34" spans="1:79" ht="10.5" hidden="1" customHeight="1">
      <c r="A34" s="87" t="s">
        <v>33</v>
      </c>
      <c r="B34" s="87"/>
      <c r="C34" s="87"/>
      <c r="D34" s="87"/>
      <c r="E34" s="87"/>
      <c r="F34" s="87"/>
      <c r="G34" s="81" t="s">
        <v>7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  <c r="CA34" s="1" t="s">
        <v>49</v>
      </c>
    </row>
    <row r="35" spans="1:79" ht="39" customHeight="1">
      <c r="A35" s="87">
        <v>1</v>
      </c>
      <c r="B35" s="87"/>
      <c r="C35" s="87"/>
      <c r="D35" s="87"/>
      <c r="E35" s="87"/>
      <c r="F35" s="87"/>
      <c r="G35" s="49" t="s">
        <v>107</v>
      </c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1"/>
      <c r="CA35" s="1" t="s">
        <v>48</v>
      </c>
    </row>
    <row r="36" spans="1:79" ht="12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95" customHeight="1">
      <c r="A37" s="86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31.5" customHeight="1">
      <c r="A38" s="89" t="s">
        <v>108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</row>
    <row r="39" spans="1:79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</row>
    <row r="40" spans="1:79" ht="15.75" customHeight="1">
      <c r="A40" s="86" t="s">
        <v>39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</row>
    <row r="41" spans="1:79" ht="27.75" customHeight="1">
      <c r="A41" s="88" t="s">
        <v>28</v>
      </c>
      <c r="B41" s="88"/>
      <c r="C41" s="88"/>
      <c r="D41" s="88"/>
      <c r="E41" s="88"/>
      <c r="F41" s="88"/>
      <c r="G41" s="90" t="s">
        <v>25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</row>
    <row r="42" spans="1:79" ht="15.75" hidden="1">
      <c r="A42" s="48">
        <v>1</v>
      </c>
      <c r="B42" s="48"/>
      <c r="C42" s="48"/>
      <c r="D42" s="48"/>
      <c r="E42" s="48"/>
      <c r="F42" s="48"/>
      <c r="G42" s="90">
        <v>2</v>
      </c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2"/>
    </row>
    <row r="43" spans="1:79" ht="10.5" hidden="1" customHeight="1">
      <c r="A43" s="87" t="s">
        <v>6</v>
      </c>
      <c r="B43" s="87"/>
      <c r="C43" s="87"/>
      <c r="D43" s="87"/>
      <c r="E43" s="87"/>
      <c r="F43" s="87"/>
      <c r="G43" s="81" t="s">
        <v>7</v>
      </c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3"/>
      <c r="CA43" s="1" t="s">
        <v>11</v>
      </c>
    </row>
    <row r="44" spans="1:79" ht="29.25" customHeight="1">
      <c r="A44" s="87">
        <v>1</v>
      </c>
      <c r="B44" s="87"/>
      <c r="C44" s="87"/>
      <c r="D44" s="87"/>
      <c r="E44" s="87"/>
      <c r="F44" s="87"/>
      <c r="G44" s="49" t="s">
        <v>64</v>
      </c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1"/>
      <c r="CA44" s="1" t="s">
        <v>12</v>
      </c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86" t="s">
        <v>41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</row>
    <row r="47" spans="1:79" ht="15" customHeight="1">
      <c r="A47" s="95" t="s">
        <v>99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20"/>
      <c r="BB47" s="20"/>
      <c r="BC47" s="20"/>
      <c r="BD47" s="20"/>
      <c r="BE47" s="20"/>
      <c r="BF47" s="20"/>
      <c r="BG47" s="20"/>
      <c r="BH47" s="20"/>
      <c r="BI47" s="5"/>
      <c r="BJ47" s="5"/>
      <c r="BK47" s="5"/>
      <c r="BL47" s="5"/>
    </row>
    <row r="48" spans="1:79" ht="15.95" customHeight="1">
      <c r="A48" s="48" t="s">
        <v>28</v>
      </c>
      <c r="B48" s="48"/>
      <c r="C48" s="48"/>
      <c r="D48" s="70" t="s">
        <v>26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48" t="s">
        <v>29</v>
      </c>
      <c r="AD48" s="48"/>
      <c r="AE48" s="48"/>
      <c r="AF48" s="48"/>
      <c r="AG48" s="48"/>
      <c r="AH48" s="48"/>
      <c r="AI48" s="48"/>
      <c r="AJ48" s="48"/>
      <c r="AK48" s="48" t="s">
        <v>30</v>
      </c>
      <c r="AL48" s="48"/>
      <c r="AM48" s="48"/>
      <c r="AN48" s="48"/>
      <c r="AO48" s="48"/>
      <c r="AP48" s="48"/>
      <c r="AQ48" s="48"/>
      <c r="AR48" s="48"/>
      <c r="AS48" s="48" t="s">
        <v>27</v>
      </c>
      <c r="AT48" s="48"/>
      <c r="AU48" s="48"/>
      <c r="AV48" s="48"/>
      <c r="AW48" s="48"/>
      <c r="AX48" s="48"/>
      <c r="AY48" s="48"/>
      <c r="AZ48" s="48"/>
      <c r="BA48" s="17"/>
      <c r="BB48" s="17"/>
      <c r="BC48" s="17"/>
      <c r="BD48" s="17"/>
      <c r="BE48" s="17"/>
      <c r="BF48" s="17"/>
      <c r="BG48" s="17"/>
      <c r="BH48" s="17"/>
    </row>
    <row r="49" spans="1:79" ht="29.1" customHeight="1">
      <c r="A49" s="48"/>
      <c r="B49" s="48"/>
      <c r="C49" s="48"/>
      <c r="D49" s="73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17"/>
      <c r="BB49" s="17"/>
      <c r="BC49" s="17"/>
      <c r="BD49" s="17"/>
      <c r="BE49" s="17"/>
      <c r="BF49" s="17"/>
      <c r="BG49" s="17"/>
      <c r="BH49" s="17"/>
    </row>
    <row r="50" spans="1:79" ht="15.75">
      <c r="A50" s="48">
        <v>1</v>
      </c>
      <c r="B50" s="48"/>
      <c r="C50" s="48"/>
      <c r="D50" s="76">
        <v>2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48">
        <v>3</v>
      </c>
      <c r="AD50" s="48"/>
      <c r="AE50" s="48"/>
      <c r="AF50" s="48"/>
      <c r="AG50" s="48"/>
      <c r="AH50" s="48"/>
      <c r="AI50" s="48"/>
      <c r="AJ50" s="48"/>
      <c r="AK50" s="48">
        <v>4</v>
      </c>
      <c r="AL50" s="48"/>
      <c r="AM50" s="48"/>
      <c r="AN50" s="48"/>
      <c r="AO50" s="48"/>
      <c r="AP50" s="48"/>
      <c r="AQ50" s="48"/>
      <c r="AR50" s="48"/>
      <c r="AS50" s="48">
        <v>5</v>
      </c>
      <c r="AT50" s="48"/>
      <c r="AU50" s="48"/>
      <c r="AV50" s="48"/>
      <c r="AW50" s="48"/>
      <c r="AX50" s="48"/>
      <c r="AY50" s="48"/>
      <c r="AZ50" s="48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ht="12.75" hidden="1" customHeight="1">
      <c r="A51" s="48" t="s">
        <v>6</v>
      </c>
      <c r="B51" s="48"/>
      <c r="C51" s="48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79" t="s">
        <v>8</v>
      </c>
      <c r="AD51" s="79"/>
      <c r="AE51" s="79"/>
      <c r="AF51" s="79"/>
      <c r="AG51" s="79"/>
      <c r="AH51" s="79"/>
      <c r="AI51" s="79"/>
      <c r="AJ51" s="79"/>
      <c r="AK51" s="79" t="s">
        <v>9</v>
      </c>
      <c r="AL51" s="79"/>
      <c r="AM51" s="79"/>
      <c r="AN51" s="79"/>
      <c r="AO51" s="79"/>
      <c r="AP51" s="79"/>
      <c r="AQ51" s="79"/>
      <c r="AR51" s="79"/>
      <c r="AS51" s="46" t="s">
        <v>10</v>
      </c>
      <c r="AT51" s="79"/>
      <c r="AU51" s="79"/>
      <c r="AV51" s="79"/>
      <c r="AW51" s="79"/>
      <c r="AX51" s="79"/>
      <c r="AY51" s="79"/>
      <c r="AZ51" s="79"/>
      <c r="BA51" s="37"/>
      <c r="BB51" s="18"/>
      <c r="BC51" s="18"/>
      <c r="BD51" s="18"/>
      <c r="BE51" s="18"/>
      <c r="BF51" s="18"/>
      <c r="BG51" s="18"/>
      <c r="BH51" s="18"/>
      <c r="CA51" s="4" t="s">
        <v>13</v>
      </c>
    </row>
    <row r="52" spans="1:79" ht="27" customHeight="1">
      <c r="A52" s="48">
        <v>1</v>
      </c>
      <c r="B52" s="48"/>
      <c r="C52" s="48"/>
      <c r="D52" s="49" t="s">
        <v>65</v>
      </c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1"/>
      <c r="AC52" s="58">
        <v>740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740</v>
      </c>
      <c r="AT52" s="58"/>
      <c r="AU52" s="58"/>
      <c r="AV52" s="58"/>
      <c r="AW52" s="58"/>
      <c r="AX52" s="58"/>
      <c r="AY52" s="58"/>
      <c r="AZ52" s="58"/>
      <c r="BA52" s="38"/>
      <c r="BB52" s="19"/>
      <c r="BC52" s="19"/>
      <c r="BD52" s="19"/>
      <c r="BE52" s="19"/>
      <c r="BF52" s="19"/>
      <c r="BG52" s="19"/>
      <c r="BH52" s="19"/>
      <c r="CA52" s="1" t="s">
        <v>14</v>
      </c>
    </row>
    <row r="53" spans="1:79" ht="44.25" customHeight="1">
      <c r="A53" s="48">
        <v>2</v>
      </c>
      <c r="B53" s="48"/>
      <c r="C53" s="48"/>
      <c r="D53" s="49" t="s">
        <v>66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1"/>
      <c r="AC53" s="58">
        <v>40000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40000</v>
      </c>
      <c r="AT53" s="58"/>
      <c r="AU53" s="58"/>
      <c r="AV53" s="58"/>
      <c r="AW53" s="58"/>
      <c r="AX53" s="58"/>
      <c r="AY53" s="58"/>
      <c r="AZ53" s="58"/>
      <c r="BA53" s="38"/>
      <c r="BB53" s="19"/>
      <c r="BC53" s="19"/>
      <c r="BD53" s="19"/>
      <c r="BE53" s="19"/>
      <c r="BF53" s="19"/>
      <c r="BG53" s="19"/>
      <c r="BH53" s="19"/>
    </row>
    <row r="54" spans="1:79" ht="25.5" customHeight="1">
      <c r="A54" s="48">
        <v>3</v>
      </c>
      <c r="B54" s="48"/>
      <c r="C54" s="48"/>
      <c r="D54" s="49" t="s">
        <v>67</v>
      </c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1"/>
      <c r="AC54" s="58">
        <v>40000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40000</v>
      </c>
      <c r="AT54" s="58"/>
      <c r="AU54" s="58"/>
      <c r="AV54" s="58"/>
      <c r="AW54" s="58"/>
      <c r="AX54" s="58"/>
      <c r="AY54" s="58"/>
      <c r="AZ54" s="58"/>
      <c r="BA54" s="38"/>
      <c r="BB54" s="19"/>
      <c r="BC54" s="19"/>
      <c r="BD54" s="19"/>
      <c r="BE54" s="19"/>
      <c r="BF54" s="19"/>
      <c r="BG54" s="19"/>
      <c r="BH54" s="19"/>
    </row>
    <row r="55" spans="1:79" s="4" customFormat="1" ht="15.75">
      <c r="A55" s="52"/>
      <c r="B55" s="52"/>
      <c r="C55" s="52"/>
      <c r="D55" s="60" t="s">
        <v>68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2"/>
      <c r="AC55" s="59">
        <f>AC52+AC53+AC54</f>
        <v>80740</v>
      </c>
      <c r="AD55" s="59"/>
      <c r="AE55" s="59"/>
      <c r="AF55" s="59"/>
      <c r="AG55" s="59"/>
      <c r="AH55" s="59"/>
      <c r="AI55" s="59"/>
      <c r="AJ55" s="59"/>
      <c r="AK55" s="59">
        <v>0</v>
      </c>
      <c r="AL55" s="59"/>
      <c r="AM55" s="59"/>
      <c r="AN55" s="59"/>
      <c r="AO55" s="59"/>
      <c r="AP55" s="59"/>
      <c r="AQ55" s="59"/>
      <c r="AR55" s="59"/>
      <c r="AS55" s="59">
        <f>AC55+AK55</f>
        <v>80740</v>
      </c>
      <c r="AT55" s="59"/>
      <c r="AU55" s="59"/>
      <c r="AV55" s="59"/>
      <c r="AW55" s="59"/>
      <c r="AX55" s="59"/>
      <c r="AY55" s="59"/>
      <c r="AZ55" s="59"/>
      <c r="BA55" s="39"/>
      <c r="BB55" s="36"/>
      <c r="BC55" s="36"/>
      <c r="BD55" s="36"/>
      <c r="BE55" s="36"/>
      <c r="BF55" s="36"/>
      <c r="BG55" s="36"/>
      <c r="BH55" s="36"/>
    </row>
    <row r="57" spans="1:79" ht="15.75" customHeight="1">
      <c r="A57" s="84" t="s">
        <v>42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</row>
    <row r="58" spans="1:79" ht="15" customHeight="1">
      <c r="A58" s="95" t="s">
        <v>99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9" ht="15.95" customHeight="1">
      <c r="A59" s="48" t="s">
        <v>28</v>
      </c>
      <c r="B59" s="48"/>
      <c r="C59" s="48"/>
      <c r="D59" s="70" t="s">
        <v>34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48" t="s">
        <v>29</v>
      </c>
      <c r="AC59" s="48"/>
      <c r="AD59" s="48"/>
      <c r="AE59" s="48"/>
      <c r="AF59" s="48"/>
      <c r="AG59" s="48"/>
      <c r="AH59" s="48"/>
      <c r="AI59" s="48"/>
      <c r="AJ59" s="48" t="s">
        <v>30</v>
      </c>
      <c r="AK59" s="48"/>
      <c r="AL59" s="48"/>
      <c r="AM59" s="48"/>
      <c r="AN59" s="48"/>
      <c r="AO59" s="48"/>
      <c r="AP59" s="48"/>
      <c r="AQ59" s="48"/>
      <c r="AR59" s="48" t="s">
        <v>27</v>
      </c>
      <c r="AS59" s="48"/>
      <c r="AT59" s="48"/>
      <c r="AU59" s="48"/>
      <c r="AV59" s="48"/>
      <c r="AW59" s="48"/>
      <c r="AX59" s="48"/>
      <c r="AY59" s="48"/>
    </row>
    <row r="60" spans="1:79" ht="29.1" customHeight="1">
      <c r="A60" s="48"/>
      <c r="B60" s="48"/>
      <c r="C60" s="48"/>
      <c r="D60" s="73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5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</row>
    <row r="61" spans="1:79" ht="15.75" customHeight="1">
      <c r="A61" s="48">
        <v>1</v>
      </c>
      <c r="B61" s="48"/>
      <c r="C61" s="48"/>
      <c r="D61" s="76">
        <v>2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48">
        <v>3</v>
      </c>
      <c r="AC61" s="48"/>
      <c r="AD61" s="48"/>
      <c r="AE61" s="48"/>
      <c r="AF61" s="48"/>
      <c r="AG61" s="48"/>
      <c r="AH61" s="48"/>
      <c r="AI61" s="48"/>
      <c r="AJ61" s="48">
        <v>4</v>
      </c>
      <c r="AK61" s="48"/>
      <c r="AL61" s="48"/>
      <c r="AM61" s="48"/>
      <c r="AN61" s="48"/>
      <c r="AO61" s="48"/>
      <c r="AP61" s="48"/>
      <c r="AQ61" s="48"/>
      <c r="AR61" s="48">
        <v>5</v>
      </c>
      <c r="AS61" s="48"/>
      <c r="AT61" s="48"/>
      <c r="AU61" s="48"/>
      <c r="AV61" s="48"/>
      <c r="AW61" s="48"/>
      <c r="AX61" s="48"/>
      <c r="AY61" s="48"/>
    </row>
    <row r="62" spans="1:79" ht="12.75" hidden="1" customHeight="1">
      <c r="A62" s="87" t="s">
        <v>6</v>
      </c>
      <c r="B62" s="87"/>
      <c r="C62" s="87"/>
      <c r="D62" s="81" t="s">
        <v>7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3"/>
      <c r="AB62" s="105" t="s">
        <v>8</v>
      </c>
      <c r="AC62" s="105"/>
      <c r="AD62" s="105"/>
      <c r="AE62" s="105"/>
      <c r="AF62" s="105"/>
      <c r="AG62" s="105"/>
      <c r="AH62" s="105"/>
      <c r="AI62" s="105"/>
      <c r="AJ62" s="105" t="s">
        <v>9</v>
      </c>
      <c r="AK62" s="105"/>
      <c r="AL62" s="105"/>
      <c r="AM62" s="105"/>
      <c r="AN62" s="105"/>
      <c r="AO62" s="105"/>
      <c r="AP62" s="105"/>
      <c r="AQ62" s="105"/>
      <c r="AR62" s="105" t="s">
        <v>10</v>
      </c>
      <c r="AS62" s="105"/>
      <c r="AT62" s="105"/>
      <c r="AU62" s="105"/>
      <c r="AV62" s="105"/>
      <c r="AW62" s="105"/>
      <c r="AX62" s="105"/>
      <c r="AY62" s="105"/>
      <c r="CA62" s="1" t="s">
        <v>15</v>
      </c>
    </row>
    <row r="63" spans="1:79" ht="46.5" customHeight="1">
      <c r="A63" s="48">
        <v>1</v>
      </c>
      <c r="B63" s="48"/>
      <c r="C63" s="48"/>
      <c r="D63" s="49" t="s">
        <v>114</v>
      </c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1"/>
      <c r="AB63" s="58">
        <f>AC55</f>
        <v>80740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80740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22.5" customHeight="1">
      <c r="A64" s="52"/>
      <c r="B64" s="52"/>
      <c r="C64" s="52"/>
      <c r="D64" s="60" t="s">
        <v>27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2"/>
      <c r="AB64" s="59">
        <f>AB63</f>
        <v>80740</v>
      </c>
      <c r="AC64" s="59"/>
      <c r="AD64" s="59"/>
      <c r="AE64" s="59"/>
      <c r="AF64" s="59"/>
      <c r="AG64" s="59"/>
      <c r="AH64" s="59"/>
      <c r="AI64" s="59"/>
      <c r="AJ64" s="59">
        <v>0</v>
      </c>
      <c r="AK64" s="59"/>
      <c r="AL64" s="59"/>
      <c r="AM64" s="59"/>
      <c r="AN64" s="59"/>
      <c r="AO64" s="59"/>
      <c r="AP64" s="59"/>
      <c r="AQ64" s="59"/>
      <c r="AR64" s="59">
        <f>AB64+AJ64</f>
        <v>80740</v>
      </c>
      <c r="AS64" s="59"/>
      <c r="AT64" s="59"/>
      <c r="AU64" s="59"/>
      <c r="AV64" s="59"/>
      <c r="AW64" s="59"/>
      <c r="AX64" s="59"/>
      <c r="AY64" s="59"/>
    </row>
    <row r="66" spans="1:79" ht="15.75" customHeight="1">
      <c r="A66" s="86" t="s">
        <v>43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</row>
    <row r="67" spans="1:79" ht="30" customHeight="1">
      <c r="A67" s="48" t="s">
        <v>28</v>
      </c>
      <c r="B67" s="48"/>
      <c r="C67" s="48"/>
      <c r="D67" s="48"/>
      <c r="E67" s="48"/>
      <c r="F67" s="48"/>
      <c r="G67" s="76" t="s">
        <v>44</v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8"/>
      <c r="Z67" s="48" t="s">
        <v>2</v>
      </c>
      <c r="AA67" s="48"/>
      <c r="AB67" s="48"/>
      <c r="AC67" s="48"/>
      <c r="AD67" s="48"/>
      <c r="AE67" s="48" t="s">
        <v>1</v>
      </c>
      <c r="AF67" s="48"/>
      <c r="AG67" s="48"/>
      <c r="AH67" s="48"/>
      <c r="AI67" s="48"/>
      <c r="AJ67" s="48"/>
      <c r="AK67" s="48"/>
      <c r="AL67" s="48"/>
      <c r="AM67" s="48"/>
      <c r="AN67" s="48"/>
      <c r="AO67" s="76" t="s">
        <v>29</v>
      </c>
      <c r="AP67" s="77"/>
      <c r="AQ67" s="77"/>
      <c r="AR67" s="77"/>
      <c r="AS67" s="77"/>
      <c r="AT67" s="77"/>
      <c r="AU67" s="77"/>
      <c r="AV67" s="78"/>
      <c r="AW67" s="76" t="s">
        <v>30</v>
      </c>
      <c r="AX67" s="77"/>
      <c r="AY67" s="77"/>
      <c r="AZ67" s="77"/>
      <c r="BA67" s="77"/>
      <c r="BB67" s="77"/>
      <c r="BC67" s="77"/>
      <c r="BD67" s="78"/>
      <c r="BE67" s="76" t="s">
        <v>27</v>
      </c>
      <c r="BF67" s="77"/>
      <c r="BG67" s="77"/>
      <c r="BH67" s="77"/>
      <c r="BI67" s="77"/>
      <c r="BJ67" s="77"/>
      <c r="BK67" s="77"/>
      <c r="BL67" s="78"/>
    </row>
    <row r="68" spans="1:79" ht="15.75" customHeight="1">
      <c r="A68" s="48">
        <v>1</v>
      </c>
      <c r="B68" s="48"/>
      <c r="C68" s="48"/>
      <c r="D68" s="48"/>
      <c r="E68" s="48"/>
      <c r="F68" s="48"/>
      <c r="G68" s="76">
        <v>2</v>
      </c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8"/>
      <c r="Z68" s="48">
        <v>3</v>
      </c>
      <c r="AA68" s="48"/>
      <c r="AB68" s="48"/>
      <c r="AC68" s="48"/>
      <c r="AD68" s="48"/>
      <c r="AE68" s="48">
        <v>4</v>
      </c>
      <c r="AF68" s="48"/>
      <c r="AG68" s="48"/>
      <c r="AH68" s="48"/>
      <c r="AI68" s="48"/>
      <c r="AJ68" s="48"/>
      <c r="AK68" s="48"/>
      <c r="AL68" s="48"/>
      <c r="AM68" s="48"/>
      <c r="AN68" s="48"/>
      <c r="AO68" s="48">
        <v>5</v>
      </c>
      <c r="AP68" s="48"/>
      <c r="AQ68" s="48"/>
      <c r="AR68" s="48"/>
      <c r="AS68" s="48"/>
      <c r="AT68" s="48"/>
      <c r="AU68" s="48"/>
      <c r="AV68" s="48"/>
      <c r="AW68" s="48">
        <v>6</v>
      </c>
      <c r="AX68" s="48"/>
      <c r="AY68" s="48"/>
      <c r="AZ68" s="48"/>
      <c r="BA68" s="48"/>
      <c r="BB68" s="48"/>
      <c r="BC68" s="48"/>
      <c r="BD68" s="48"/>
      <c r="BE68" s="48">
        <v>7</v>
      </c>
      <c r="BF68" s="48"/>
      <c r="BG68" s="48"/>
      <c r="BH68" s="48"/>
      <c r="BI68" s="48"/>
      <c r="BJ68" s="48"/>
      <c r="BK68" s="48"/>
      <c r="BL68" s="48"/>
    </row>
    <row r="69" spans="1:79" ht="12.75" hidden="1" customHeight="1">
      <c r="A69" s="87" t="s">
        <v>33</v>
      </c>
      <c r="B69" s="87"/>
      <c r="C69" s="87"/>
      <c r="D69" s="87"/>
      <c r="E69" s="87"/>
      <c r="F69" s="87"/>
      <c r="G69" s="81" t="s">
        <v>7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3"/>
      <c r="Z69" s="87" t="s">
        <v>19</v>
      </c>
      <c r="AA69" s="87"/>
      <c r="AB69" s="87"/>
      <c r="AC69" s="87"/>
      <c r="AD69" s="87"/>
      <c r="AE69" s="111" t="s">
        <v>32</v>
      </c>
      <c r="AF69" s="111"/>
      <c r="AG69" s="111"/>
      <c r="AH69" s="111"/>
      <c r="AI69" s="111"/>
      <c r="AJ69" s="111"/>
      <c r="AK69" s="111"/>
      <c r="AL69" s="111"/>
      <c r="AM69" s="111"/>
      <c r="AN69" s="81"/>
      <c r="AO69" s="105" t="s">
        <v>8</v>
      </c>
      <c r="AP69" s="105"/>
      <c r="AQ69" s="105"/>
      <c r="AR69" s="105"/>
      <c r="AS69" s="105"/>
      <c r="AT69" s="105"/>
      <c r="AU69" s="105"/>
      <c r="AV69" s="105"/>
      <c r="AW69" s="105" t="s">
        <v>31</v>
      </c>
      <c r="AX69" s="105"/>
      <c r="AY69" s="105"/>
      <c r="AZ69" s="105"/>
      <c r="BA69" s="105"/>
      <c r="BB69" s="105"/>
      <c r="BC69" s="105"/>
      <c r="BD69" s="105"/>
      <c r="BE69" s="105" t="s">
        <v>70</v>
      </c>
      <c r="BF69" s="105"/>
      <c r="BG69" s="105"/>
      <c r="BH69" s="105"/>
      <c r="BI69" s="105"/>
      <c r="BJ69" s="105"/>
      <c r="BK69" s="105"/>
      <c r="BL69" s="105"/>
      <c r="CA69" s="1" t="s">
        <v>17</v>
      </c>
    </row>
    <row r="70" spans="1:79" s="4" customFormat="1" ht="33.75" customHeight="1">
      <c r="A70" s="127">
        <v>1</v>
      </c>
      <c r="B70" s="127"/>
      <c r="C70" s="127"/>
      <c r="D70" s="127"/>
      <c r="E70" s="127"/>
      <c r="F70" s="127"/>
      <c r="G70" s="108" t="s">
        <v>69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128"/>
      <c r="AA70" s="128"/>
      <c r="AB70" s="128"/>
      <c r="AC70" s="128"/>
      <c r="AD70" s="128"/>
      <c r="AE70" s="113"/>
      <c r="AF70" s="113"/>
      <c r="AG70" s="113"/>
      <c r="AH70" s="113"/>
      <c r="AI70" s="113"/>
      <c r="AJ70" s="113"/>
      <c r="AK70" s="113"/>
      <c r="AL70" s="113"/>
      <c r="AM70" s="113"/>
      <c r="AN70" s="114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CA70" s="4" t="s">
        <v>18</v>
      </c>
    </row>
    <row r="71" spans="1:79" s="4" customFormat="1" ht="125.25" customHeight="1">
      <c r="A71" s="42"/>
      <c r="B71" s="42"/>
      <c r="C71" s="42"/>
      <c r="D71" s="42"/>
      <c r="E71" s="42"/>
      <c r="F71" s="42"/>
      <c r="G71" s="43" t="s">
        <v>109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71</v>
      </c>
      <c r="AA71" s="46"/>
      <c r="AB71" s="46"/>
      <c r="AC71" s="46"/>
      <c r="AD71" s="46"/>
      <c r="AE71" s="43" t="s">
        <v>123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7">
        <v>2</v>
      </c>
      <c r="AP71" s="47"/>
      <c r="AQ71" s="47"/>
      <c r="AR71" s="47"/>
      <c r="AS71" s="47"/>
      <c r="AT71" s="47"/>
      <c r="AU71" s="47"/>
      <c r="AV71" s="47"/>
      <c r="AW71" s="47">
        <v>0</v>
      </c>
      <c r="AX71" s="47"/>
      <c r="AY71" s="47"/>
      <c r="AZ71" s="47"/>
      <c r="BA71" s="47"/>
      <c r="BB71" s="47"/>
      <c r="BC71" s="47"/>
      <c r="BD71" s="47"/>
      <c r="BE71" s="47">
        <v>2</v>
      </c>
      <c r="BF71" s="47"/>
      <c r="BG71" s="47"/>
      <c r="BH71" s="47"/>
      <c r="BI71" s="47"/>
      <c r="BJ71" s="47"/>
      <c r="BK71" s="47"/>
      <c r="BL71" s="47"/>
    </row>
    <row r="72" spans="1:79" ht="131.44999999999999" customHeight="1">
      <c r="A72" s="42"/>
      <c r="B72" s="42"/>
      <c r="C72" s="42"/>
      <c r="D72" s="42"/>
      <c r="E72" s="42"/>
      <c r="F72" s="42"/>
      <c r="G72" s="49" t="s">
        <v>116</v>
      </c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1"/>
      <c r="Z72" s="46" t="s">
        <v>71</v>
      </c>
      <c r="AA72" s="46"/>
      <c r="AB72" s="46"/>
      <c r="AC72" s="46"/>
      <c r="AD72" s="46"/>
      <c r="AE72" s="130" t="s">
        <v>128</v>
      </c>
      <c r="AF72" s="131"/>
      <c r="AG72" s="131"/>
      <c r="AH72" s="131"/>
      <c r="AI72" s="131"/>
      <c r="AJ72" s="131"/>
      <c r="AK72" s="131"/>
      <c r="AL72" s="131"/>
      <c r="AM72" s="131"/>
      <c r="AN72" s="132"/>
      <c r="AO72" s="47">
        <v>1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v>1</v>
      </c>
      <c r="BF72" s="47"/>
      <c r="BG72" s="47"/>
      <c r="BH72" s="47"/>
      <c r="BI72" s="47"/>
      <c r="BJ72" s="47"/>
      <c r="BK72" s="47"/>
      <c r="BL72" s="47"/>
    </row>
    <row r="73" spans="1:79" ht="109.5" customHeight="1">
      <c r="A73" s="42"/>
      <c r="B73" s="42"/>
      <c r="C73" s="42"/>
      <c r="D73" s="42"/>
      <c r="E73" s="42"/>
      <c r="F73" s="42"/>
      <c r="G73" s="49" t="s">
        <v>117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46" t="s">
        <v>71</v>
      </c>
      <c r="AA73" s="46"/>
      <c r="AB73" s="46"/>
      <c r="AC73" s="46"/>
      <c r="AD73" s="46"/>
      <c r="AE73" s="43" t="s">
        <v>72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47">
        <v>1</v>
      </c>
      <c r="AP73" s="47"/>
      <c r="AQ73" s="47"/>
      <c r="AR73" s="47"/>
      <c r="AS73" s="47"/>
      <c r="AT73" s="47"/>
      <c r="AU73" s="47"/>
      <c r="AV73" s="47"/>
      <c r="AW73" s="47">
        <v>0</v>
      </c>
      <c r="AX73" s="47"/>
      <c r="AY73" s="47"/>
      <c r="AZ73" s="47"/>
      <c r="BA73" s="47"/>
      <c r="BB73" s="47"/>
      <c r="BC73" s="47"/>
      <c r="BD73" s="47"/>
      <c r="BE73" s="47">
        <v>1</v>
      </c>
      <c r="BF73" s="47"/>
      <c r="BG73" s="47"/>
      <c r="BH73" s="47"/>
      <c r="BI73" s="47"/>
      <c r="BJ73" s="47"/>
      <c r="BK73" s="47"/>
      <c r="BL73" s="47"/>
    </row>
    <row r="74" spans="1:79" s="4" customFormat="1" ht="25.5" customHeight="1">
      <c r="A74" s="52">
        <v>0</v>
      </c>
      <c r="B74" s="52"/>
      <c r="C74" s="52"/>
      <c r="D74" s="52"/>
      <c r="E74" s="52"/>
      <c r="F74" s="52"/>
      <c r="G74" s="53" t="s">
        <v>73</v>
      </c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5"/>
      <c r="Z74" s="56"/>
      <c r="AA74" s="56"/>
      <c r="AB74" s="56"/>
      <c r="AC74" s="56"/>
      <c r="AD74" s="56"/>
      <c r="AE74" s="53"/>
      <c r="AF74" s="54"/>
      <c r="AG74" s="54"/>
      <c r="AH74" s="54"/>
      <c r="AI74" s="54"/>
      <c r="AJ74" s="54"/>
      <c r="AK74" s="54"/>
      <c r="AL74" s="54"/>
      <c r="AM74" s="54"/>
      <c r="AN74" s="55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</row>
    <row r="75" spans="1:79" ht="57" customHeight="1">
      <c r="A75" s="48">
        <v>0</v>
      </c>
      <c r="B75" s="48"/>
      <c r="C75" s="48"/>
      <c r="D75" s="48"/>
      <c r="E75" s="48"/>
      <c r="F75" s="48"/>
      <c r="G75" s="49" t="s">
        <v>118</v>
      </c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1"/>
      <c r="Z75" s="46" t="s">
        <v>71</v>
      </c>
      <c r="AA75" s="46"/>
      <c r="AB75" s="46"/>
      <c r="AC75" s="46"/>
      <c r="AD75" s="46"/>
      <c r="AE75" s="49" t="s">
        <v>122</v>
      </c>
      <c r="AF75" s="50"/>
      <c r="AG75" s="50"/>
      <c r="AH75" s="50"/>
      <c r="AI75" s="50"/>
      <c r="AJ75" s="50"/>
      <c r="AK75" s="50"/>
      <c r="AL75" s="50"/>
      <c r="AM75" s="50"/>
      <c r="AN75" s="51"/>
      <c r="AO75" s="47">
        <f>AO76+AO78+AO80</f>
        <v>12</v>
      </c>
      <c r="AP75" s="47"/>
      <c r="AQ75" s="47"/>
      <c r="AR75" s="47"/>
      <c r="AS75" s="47"/>
      <c r="AT75" s="47"/>
      <c r="AU75" s="47"/>
      <c r="AV75" s="47"/>
      <c r="AW75" s="47">
        <v>0</v>
      </c>
      <c r="AX75" s="47"/>
      <c r="AY75" s="47"/>
      <c r="AZ75" s="47"/>
      <c r="BA75" s="47"/>
      <c r="BB75" s="47"/>
      <c r="BC75" s="47"/>
      <c r="BD75" s="47"/>
      <c r="BE75" s="47">
        <v>19</v>
      </c>
      <c r="BF75" s="47"/>
      <c r="BG75" s="47"/>
      <c r="BH75" s="47"/>
      <c r="BI75" s="47"/>
      <c r="BJ75" s="47"/>
      <c r="BK75" s="47"/>
      <c r="BL75" s="47"/>
    </row>
    <row r="76" spans="1:79" ht="36.75" customHeight="1">
      <c r="A76" s="48">
        <v>0</v>
      </c>
      <c r="B76" s="48"/>
      <c r="C76" s="48"/>
      <c r="D76" s="48"/>
      <c r="E76" s="48"/>
      <c r="F76" s="48"/>
      <c r="G76" s="49" t="s">
        <v>74</v>
      </c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1"/>
      <c r="Z76" s="46" t="s">
        <v>71</v>
      </c>
      <c r="AA76" s="46"/>
      <c r="AB76" s="46"/>
      <c r="AC76" s="46"/>
      <c r="AD76" s="46"/>
      <c r="AE76" s="49" t="s">
        <v>122</v>
      </c>
      <c r="AF76" s="50"/>
      <c r="AG76" s="50"/>
      <c r="AH76" s="50"/>
      <c r="AI76" s="50"/>
      <c r="AJ76" s="50"/>
      <c r="AK76" s="50"/>
      <c r="AL76" s="50"/>
      <c r="AM76" s="50"/>
      <c r="AN76" s="51"/>
      <c r="AO76" s="47">
        <v>2</v>
      </c>
      <c r="AP76" s="47"/>
      <c r="AQ76" s="47"/>
      <c r="AR76" s="47"/>
      <c r="AS76" s="47"/>
      <c r="AT76" s="47"/>
      <c r="AU76" s="47"/>
      <c r="AV76" s="47"/>
      <c r="AW76" s="47">
        <v>0</v>
      </c>
      <c r="AX76" s="47"/>
      <c r="AY76" s="47"/>
      <c r="AZ76" s="47"/>
      <c r="BA76" s="47"/>
      <c r="BB76" s="47"/>
      <c r="BC76" s="47"/>
      <c r="BD76" s="47"/>
      <c r="BE76" s="47">
        <v>2</v>
      </c>
      <c r="BF76" s="47"/>
      <c r="BG76" s="47"/>
      <c r="BH76" s="47"/>
      <c r="BI76" s="47"/>
      <c r="BJ76" s="47"/>
      <c r="BK76" s="47"/>
      <c r="BL76" s="47"/>
    </row>
    <row r="77" spans="1:79" ht="39.75" customHeight="1">
      <c r="A77" s="48">
        <v>0</v>
      </c>
      <c r="B77" s="48"/>
      <c r="C77" s="48"/>
      <c r="D77" s="48"/>
      <c r="E77" s="48"/>
      <c r="F77" s="48"/>
      <c r="G77" s="49" t="s">
        <v>75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46" t="s">
        <v>71</v>
      </c>
      <c r="AA77" s="46"/>
      <c r="AB77" s="46"/>
      <c r="AC77" s="46"/>
      <c r="AD77" s="46"/>
      <c r="AE77" s="49" t="s">
        <v>122</v>
      </c>
      <c r="AF77" s="50"/>
      <c r="AG77" s="50"/>
      <c r="AH77" s="50"/>
      <c r="AI77" s="50"/>
      <c r="AJ77" s="50"/>
      <c r="AK77" s="50"/>
      <c r="AL77" s="50"/>
      <c r="AM77" s="50"/>
      <c r="AN77" s="51"/>
      <c r="AO77" s="47">
        <v>0</v>
      </c>
      <c r="AP77" s="47"/>
      <c r="AQ77" s="47"/>
      <c r="AR77" s="47"/>
      <c r="AS77" s="47"/>
      <c r="AT77" s="47"/>
      <c r="AU77" s="47"/>
      <c r="AV77" s="47"/>
      <c r="AW77" s="47">
        <v>0</v>
      </c>
      <c r="AX77" s="47"/>
      <c r="AY77" s="47"/>
      <c r="AZ77" s="47"/>
      <c r="BA77" s="47"/>
      <c r="BB77" s="47"/>
      <c r="BC77" s="47"/>
      <c r="BD77" s="47"/>
      <c r="BE77" s="47">
        <v>0</v>
      </c>
      <c r="BF77" s="47"/>
      <c r="BG77" s="47"/>
      <c r="BH77" s="47"/>
      <c r="BI77" s="47"/>
      <c r="BJ77" s="47"/>
      <c r="BK77" s="47"/>
      <c r="BL77" s="47"/>
    </row>
    <row r="78" spans="1:79" ht="38.25" customHeight="1">
      <c r="A78" s="48">
        <v>0</v>
      </c>
      <c r="B78" s="48"/>
      <c r="C78" s="48"/>
      <c r="D78" s="48"/>
      <c r="E78" s="48"/>
      <c r="F78" s="48"/>
      <c r="G78" s="49" t="s">
        <v>76</v>
      </c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46" t="s">
        <v>71</v>
      </c>
      <c r="AA78" s="46"/>
      <c r="AB78" s="46"/>
      <c r="AC78" s="46"/>
      <c r="AD78" s="46"/>
      <c r="AE78" s="49" t="s">
        <v>122</v>
      </c>
      <c r="AF78" s="50"/>
      <c r="AG78" s="50"/>
      <c r="AH78" s="50"/>
      <c r="AI78" s="50"/>
      <c r="AJ78" s="50"/>
      <c r="AK78" s="50"/>
      <c r="AL78" s="50"/>
      <c r="AM78" s="50"/>
      <c r="AN78" s="51"/>
      <c r="AO78" s="47">
        <v>0</v>
      </c>
      <c r="AP78" s="47"/>
      <c r="AQ78" s="47"/>
      <c r="AR78" s="47"/>
      <c r="AS78" s="47"/>
      <c r="AT78" s="47"/>
      <c r="AU78" s="47"/>
      <c r="AV78" s="47"/>
      <c r="AW78" s="47">
        <v>0</v>
      </c>
      <c r="AX78" s="47"/>
      <c r="AY78" s="47"/>
      <c r="AZ78" s="47"/>
      <c r="BA78" s="47"/>
      <c r="BB78" s="47"/>
      <c r="BC78" s="47"/>
      <c r="BD78" s="47"/>
      <c r="BE78" s="47">
        <v>0</v>
      </c>
      <c r="BF78" s="47"/>
      <c r="BG78" s="47"/>
      <c r="BH78" s="47"/>
      <c r="BI78" s="47"/>
      <c r="BJ78" s="47"/>
      <c r="BK78" s="47"/>
      <c r="BL78" s="47"/>
    </row>
    <row r="79" spans="1:79" ht="30.75" customHeight="1">
      <c r="A79" s="48">
        <v>0</v>
      </c>
      <c r="B79" s="48"/>
      <c r="C79" s="48"/>
      <c r="D79" s="48"/>
      <c r="E79" s="48"/>
      <c r="F79" s="48"/>
      <c r="G79" s="49" t="s">
        <v>77</v>
      </c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1"/>
      <c r="Z79" s="46" t="s">
        <v>71</v>
      </c>
      <c r="AA79" s="46"/>
      <c r="AB79" s="46"/>
      <c r="AC79" s="46"/>
      <c r="AD79" s="46"/>
      <c r="AE79" s="49" t="s">
        <v>122</v>
      </c>
      <c r="AF79" s="50"/>
      <c r="AG79" s="50"/>
      <c r="AH79" s="50"/>
      <c r="AI79" s="50"/>
      <c r="AJ79" s="50"/>
      <c r="AK79" s="50"/>
      <c r="AL79" s="50"/>
      <c r="AM79" s="50"/>
      <c r="AN79" s="51"/>
      <c r="AO79" s="47">
        <v>0</v>
      </c>
      <c r="AP79" s="47"/>
      <c r="AQ79" s="47"/>
      <c r="AR79" s="47"/>
      <c r="AS79" s="47"/>
      <c r="AT79" s="47"/>
      <c r="AU79" s="47"/>
      <c r="AV79" s="47"/>
      <c r="AW79" s="47">
        <v>0</v>
      </c>
      <c r="AX79" s="47"/>
      <c r="AY79" s="47"/>
      <c r="AZ79" s="47"/>
      <c r="BA79" s="47"/>
      <c r="BB79" s="47"/>
      <c r="BC79" s="47"/>
      <c r="BD79" s="47"/>
      <c r="BE79" s="47">
        <v>0</v>
      </c>
      <c r="BF79" s="47"/>
      <c r="BG79" s="47"/>
      <c r="BH79" s="47"/>
      <c r="BI79" s="47"/>
      <c r="BJ79" s="47"/>
      <c r="BK79" s="47"/>
      <c r="BL79" s="47"/>
    </row>
    <row r="80" spans="1:79" ht="34.5" customHeight="1">
      <c r="A80" s="48">
        <v>0</v>
      </c>
      <c r="B80" s="48"/>
      <c r="C80" s="48"/>
      <c r="D80" s="48"/>
      <c r="E80" s="48"/>
      <c r="F80" s="48"/>
      <c r="G80" s="49" t="s">
        <v>78</v>
      </c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1"/>
      <c r="Z80" s="46" t="s">
        <v>71</v>
      </c>
      <c r="AA80" s="46"/>
      <c r="AB80" s="46"/>
      <c r="AC80" s="46"/>
      <c r="AD80" s="46"/>
      <c r="AE80" s="49" t="s">
        <v>122</v>
      </c>
      <c r="AF80" s="50"/>
      <c r="AG80" s="50"/>
      <c r="AH80" s="50"/>
      <c r="AI80" s="50"/>
      <c r="AJ80" s="50"/>
      <c r="AK80" s="50"/>
      <c r="AL80" s="50"/>
      <c r="AM80" s="50"/>
      <c r="AN80" s="51"/>
      <c r="AO80" s="47">
        <v>10</v>
      </c>
      <c r="AP80" s="47"/>
      <c r="AQ80" s="47"/>
      <c r="AR80" s="47"/>
      <c r="AS80" s="47"/>
      <c r="AT80" s="47"/>
      <c r="AU80" s="47"/>
      <c r="AV80" s="47"/>
      <c r="AW80" s="47">
        <v>0</v>
      </c>
      <c r="AX80" s="47"/>
      <c r="AY80" s="47"/>
      <c r="AZ80" s="47"/>
      <c r="BA80" s="47"/>
      <c r="BB80" s="47"/>
      <c r="BC80" s="47"/>
      <c r="BD80" s="47"/>
      <c r="BE80" s="47">
        <v>10</v>
      </c>
      <c r="BF80" s="47"/>
      <c r="BG80" s="47"/>
      <c r="BH80" s="47"/>
      <c r="BI80" s="47"/>
      <c r="BJ80" s="47"/>
      <c r="BK80" s="47"/>
      <c r="BL80" s="47"/>
    </row>
    <row r="81" spans="1:64" ht="40.5" customHeight="1">
      <c r="A81" s="48">
        <v>0</v>
      </c>
      <c r="B81" s="48"/>
      <c r="C81" s="48"/>
      <c r="D81" s="48"/>
      <c r="E81" s="48"/>
      <c r="F81" s="48"/>
      <c r="G81" s="43" t="s">
        <v>79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5"/>
      <c r="Z81" s="46" t="s">
        <v>71</v>
      </c>
      <c r="AA81" s="46"/>
      <c r="AB81" s="46"/>
      <c r="AC81" s="46"/>
      <c r="AD81" s="46"/>
      <c r="AE81" s="49" t="s">
        <v>122</v>
      </c>
      <c r="AF81" s="50"/>
      <c r="AG81" s="50"/>
      <c r="AH81" s="50"/>
      <c r="AI81" s="50"/>
      <c r="AJ81" s="50"/>
      <c r="AK81" s="50"/>
      <c r="AL81" s="50"/>
      <c r="AM81" s="50"/>
      <c r="AN81" s="51"/>
      <c r="AO81" s="47">
        <v>1</v>
      </c>
      <c r="AP81" s="47"/>
      <c r="AQ81" s="47"/>
      <c r="AR81" s="47"/>
      <c r="AS81" s="47"/>
      <c r="AT81" s="47"/>
      <c r="AU81" s="47"/>
      <c r="AV81" s="47"/>
      <c r="AW81" s="47">
        <v>0</v>
      </c>
      <c r="AX81" s="47"/>
      <c r="AY81" s="47"/>
      <c r="AZ81" s="47"/>
      <c r="BA81" s="47"/>
      <c r="BB81" s="47"/>
      <c r="BC81" s="47"/>
      <c r="BD81" s="47"/>
      <c r="BE81" s="47">
        <v>1</v>
      </c>
      <c r="BF81" s="47"/>
      <c r="BG81" s="47"/>
      <c r="BH81" s="47"/>
      <c r="BI81" s="47"/>
      <c r="BJ81" s="47"/>
      <c r="BK81" s="47"/>
      <c r="BL81" s="47"/>
    </row>
    <row r="82" spans="1:64" s="4" customFormat="1" ht="16.5" customHeight="1">
      <c r="A82" s="52">
        <v>0</v>
      </c>
      <c r="B82" s="52"/>
      <c r="C82" s="52"/>
      <c r="D82" s="52"/>
      <c r="E82" s="52"/>
      <c r="F82" s="52"/>
      <c r="G82" s="53" t="s">
        <v>80</v>
      </c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5"/>
      <c r="Z82" s="56"/>
      <c r="AA82" s="56"/>
      <c r="AB82" s="56"/>
      <c r="AC82" s="56"/>
      <c r="AD82" s="56"/>
      <c r="AE82" s="53"/>
      <c r="AF82" s="54"/>
      <c r="AG82" s="54"/>
      <c r="AH82" s="54"/>
      <c r="AI82" s="54"/>
      <c r="AJ82" s="54"/>
      <c r="AK82" s="54"/>
      <c r="AL82" s="54"/>
      <c r="AM82" s="54"/>
      <c r="AN82" s="55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</row>
    <row r="83" spans="1:64" ht="57.75" customHeight="1">
      <c r="A83" s="48">
        <v>0</v>
      </c>
      <c r="B83" s="48"/>
      <c r="C83" s="48"/>
      <c r="D83" s="48"/>
      <c r="E83" s="48"/>
      <c r="F83" s="48"/>
      <c r="G83" s="49" t="s">
        <v>111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46" t="s">
        <v>81</v>
      </c>
      <c r="AA83" s="46"/>
      <c r="AB83" s="46"/>
      <c r="AC83" s="46"/>
      <c r="AD83" s="46"/>
      <c r="AE83" s="49" t="s">
        <v>82</v>
      </c>
      <c r="AF83" s="50"/>
      <c r="AG83" s="50"/>
      <c r="AH83" s="50"/>
      <c r="AI83" s="50"/>
      <c r="AJ83" s="50"/>
      <c r="AK83" s="50"/>
      <c r="AL83" s="50"/>
      <c r="AM83" s="50"/>
      <c r="AN83" s="51"/>
      <c r="AO83" s="58">
        <v>20000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20000</v>
      </c>
      <c r="BF83" s="58"/>
      <c r="BG83" s="58"/>
      <c r="BH83" s="58"/>
      <c r="BI83" s="58"/>
      <c r="BJ83" s="58"/>
      <c r="BK83" s="58"/>
      <c r="BL83" s="58"/>
    </row>
    <row r="84" spans="1:64" ht="51.75" customHeight="1">
      <c r="A84" s="48">
        <v>0</v>
      </c>
      <c r="B84" s="48"/>
      <c r="C84" s="48"/>
      <c r="D84" s="48"/>
      <c r="E84" s="48"/>
      <c r="F84" s="48"/>
      <c r="G84" s="49" t="s">
        <v>83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46" t="s">
        <v>81</v>
      </c>
      <c r="AA84" s="46"/>
      <c r="AB84" s="46"/>
      <c r="AC84" s="46"/>
      <c r="AD84" s="46"/>
      <c r="AE84" s="49" t="s">
        <v>84</v>
      </c>
      <c r="AF84" s="50"/>
      <c r="AG84" s="50"/>
      <c r="AH84" s="50"/>
      <c r="AI84" s="50"/>
      <c r="AJ84" s="50"/>
      <c r="AK84" s="50"/>
      <c r="AL84" s="50"/>
      <c r="AM84" s="50"/>
      <c r="AN84" s="51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42" customHeight="1">
      <c r="A85" s="48">
        <v>0</v>
      </c>
      <c r="B85" s="48"/>
      <c r="C85" s="48"/>
      <c r="D85" s="48"/>
      <c r="E85" s="48"/>
      <c r="F85" s="48"/>
      <c r="G85" s="49" t="s">
        <v>85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46" t="s">
        <v>81</v>
      </c>
      <c r="AA85" s="46"/>
      <c r="AB85" s="46"/>
      <c r="AC85" s="46"/>
      <c r="AD85" s="46"/>
      <c r="AE85" s="49" t="s">
        <v>84</v>
      </c>
      <c r="AF85" s="50"/>
      <c r="AG85" s="50"/>
      <c r="AH85" s="50"/>
      <c r="AI85" s="50"/>
      <c r="AJ85" s="50"/>
      <c r="AK85" s="50"/>
      <c r="AL85" s="50"/>
      <c r="AM85" s="50"/>
      <c r="AN85" s="51"/>
      <c r="AO85" s="58">
        <v>20000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20000</v>
      </c>
      <c r="BF85" s="58"/>
      <c r="BG85" s="58"/>
      <c r="BH85" s="58"/>
      <c r="BI85" s="58"/>
      <c r="BJ85" s="58"/>
      <c r="BK85" s="58"/>
      <c r="BL85" s="58"/>
    </row>
    <row r="86" spans="1:64" ht="82.5" customHeight="1">
      <c r="A86" s="48">
        <v>0</v>
      </c>
      <c r="B86" s="48"/>
      <c r="C86" s="48"/>
      <c r="D86" s="48"/>
      <c r="E86" s="48"/>
      <c r="F86" s="48"/>
      <c r="G86" s="49" t="s">
        <v>110</v>
      </c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1"/>
      <c r="Z86" s="46" t="s">
        <v>81</v>
      </c>
      <c r="AA86" s="46"/>
      <c r="AB86" s="46"/>
      <c r="AC86" s="46"/>
      <c r="AD86" s="46"/>
      <c r="AE86" s="49" t="s">
        <v>130</v>
      </c>
      <c r="AF86" s="50"/>
      <c r="AG86" s="50"/>
      <c r="AH86" s="50"/>
      <c r="AI86" s="50"/>
      <c r="AJ86" s="50"/>
      <c r="AK86" s="50"/>
      <c r="AL86" s="50"/>
      <c r="AM86" s="50"/>
      <c r="AN86" s="51"/>
      <c r="AO86" s="58">
        <v>4000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4000</v>
      </c>
      <c r="BF86" s="58"/>
      <c r="BG86" s="58"/>
      <c r="BH86" s="58"/>
      <c r="BI86" s="58"/>
      <c r="BJ86" s="58"/>
      <c r="BK86" s="58"/>
      <c r="BL86" s="58"/>
    </row>
    <row r="87" spans="1:64" s="4" customFormat="1" ht="23.25" customHeight="1">
      <c r="A87" s="52">
        <v>0</v>
      </c>
      <c r="B87" s="52"/>
      <c r="C87" s="52"/>
      <c r="D87" s="52"/>
      <c r="E87" s="52"/>
      <c r="F87" s="52"/>
      <c r="G87" s="53" t="s">
        <v>86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56"/>
      <c r="AA87" s="56"/>
      <c r="AB87" s="56"/>
      <c r="AC87" s="56"/>
      <c r="AD87" s="56"/>
      <c r="AE87" s="53"/>
      <c r="AF87" s="54"/>
      <c r="AG87" s="54"/>
      <c r="AH87" s="54"/>
      <c r="AI87" s="54"/>
      <c r="AJ87" s="54"/>
      <c r="AK87" s="54"/>
      <c r="AL87" s="54"/>
      <c r="AM87" s="54"/>
      <c r="AN87" s="55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</row>
    <row r="88" spans="1:64" ht="90.75" customHeight="1">
      <c r="A88" s="48">
        <v>0</v>
      </c>
      <c r="B88" s="48"/>
      <c r="C88" s="48"/>
      <c r="D88" s="48"/>
      <c r="E88" s="48"/>
      <c r="F88" s="48"/>
      <c r="G88" s="49" t="s">
        <v>87</v>
      </c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1"/>
      <c r="Z88" s="46" t="s">
        <v>88</v>
      </c>
      <c r="AA88" s="46"/>
      <c r="AB88" s="46"/>
      <c r="AC88" s="46"/>
      <c r="AD88" s="46"/>
      <c r="AE88" s="49" t="s">
        <v>129</v>
      </c>
      <c r="AF88" s="50"/>
      <c r="AG88" s="50"/>
      <c r="AH88" s="50"/>
      <c r="AI88" s="50"/>
      <c r="AJ88" s="50"/>
      <c r="AK88" s="50"/>
      <c r="AL88" s="50"/>
      <c r="AM88" s="50"/>
      <c r="AN88" s="51"/>
      <c r="AO88" s="47">
        <v>25</v>
      </c>
      <c r="AP88" s="47"/>
      <c r="AQ88" s="47"/>
      <c r="AR88" s="47"/>
      <c r="AS88" s="47"/>
      <c r="AT88" s="47"/>
      <c r="AU88" s="47"/>
      <c r="AV88" s="47"/>
      <c r="AW88" s="58">
        <v>0</v>
      </c>
      <c r="AX88" s="58"/>
      <c r="AY88" s="58"/>
      <c r="AZ88" s="58"/>
      <c r="BA88" s="58"/>
      <c r="BB88" s="58"/>
      <c r="BC88" s="58"/>
      <c r="BD88" s="58"/>
      <c r="BE88" s="47">
        <v>25</v>
      </c>
      <c r="BF88" s="47"/>
      <c r="BG88" s="47"/>
      <c r="BH88" s="47"/>
      <c r="BI88" s="47"/>
      <c r="BJ88" s="47"/>
      <c r="BK88" s="47"/>
      <c r="BL88" s="47"/>
    </row>
    <row r="89" spans="1:64" ht="91.5" customHeight="1">
      <c r="A89" s="48">
        <v>0</v>
      </c>
      <c r="B89" s="48"/>
      <c r="C89" s="48"/>
      <c r="D89" s="48"/>
      <c r="E89" s="48"/>
      <c r="F89" s="48"/>
      <c r="G89" s="49" t="s">
        <v>89</v>
      </c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46" t="s">
        <v>112</v>
      </c>
      <c r="AA89" s="46"/>
      <c r="AB89" s="46"/>
      <c r="AC89" s="46"/>
      <c r="AD89" s="46"/>
      <c r="AE89" s="49" t="s">
        <v>90</v>
      </c>
      <c r="AF89" s="50"/>
      <c r="AG89" s="50"/>
      <c r="AH89" s="50"/>
      <c r="AI89" s="50"/>
      <c r="AJ89" s="50"/>
      <c r="AK89" s="50"/>
      <c r="AL89" s="50"/>
      <c r="AM89" s="50"/>
      <c r="AN89" s="51"/>
      <c r="AO89" s="47">
        <v>100</v>
      </c>
      <c r="AP89" s="47"/>
      <c r="AQ89" s="47"/>
      <c r="AR89" s="47"/>
      <c r="AS89" s="47"/>
      <c r="AT89" s="47"/>
      <c r="AU89" s="47"/>
      <c r="AV89" s="47"/>
      <c r="AW89" s="58">
        <v>0</v>
      </c>
      <c r="AX89" s="58"/>
      <c r="AY89" s="58"/>
      <c r="AZ89" s="58"/>
      <c r="BA89" s="58"/>
      <c r="BB89" s="58"/>
      <c r="BC89" s="58"/>
      <c r="BD89" s="58"/>
      <c r="BE89" s="47">
        <v>100</v>
      </c>
      <c r="BF89" s="47"/>
      <c r="BG89" s="47"/>
      <c r="BH89" s="47"/>
      <c r="BI89" s="47"/>
      <c r="BJ89" s="47"/>
      <c r="BK89" s="47"/>
      <c r="BL89" s="47"/>
    </row>
    <row r="90" spans="1:64" ht="53.25" customHeight="1">
      <c r="A90" s="48">
        <v>0</v>
      </c>
      <c r="B90" s="48"/>
      <c r="C90" s="48"/>
      <c r="D90" s="48"/>
      <c r="E90" s="48"/>
      <c r="F90" s="48"/>
      <c r="G90" s="49" t="s">
        <v>91</v>
      </c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1"/>
      <c r="Z90" s="46" t="s">
        <v>88</v>
      </c>
      <c r="AA90" s="46"/>
      <c r="AB90" s="46"/>
      <c r="AC90" s="46"/>
      <c r="AD90" s="46"/>
      <c r="AE90" s="49" t="s">
        <v>113</v>
      </c>
      <c r="AF90" s="50"/>
      <c r="AG90" s="50"/>
      <c r="AH90" s="50"/>
      <c r="AI90" s="50"/>
      <c r="AJ90" s="50"/>
      <c r="AK90" s="50"/>
      <c r="AL90" s="50"/>
      <c r="AM90" s="50"/>
      <c r="AN90" s="51"/>
      <c r="AO90" s="47">
        <v>100</v>
      </c>
      <c r="AP90" s="47"/>
      <c r="AQ90" s="47"/>
      <c r="AR90" s="47"/>
      <c r="AS90" s="47"/>
      <c r="AT90" s="47"/>
      <c r="AU90" s="47"/>
      <c r="AV90" s="47"/>
      <c r="AW90" s="58">
        <v>0</v>
      </c>
      <c r="AX90" s="58"/>
      <c r="AY90" s="58"/>
      <c r="AZ90" s="58"/>
      <c r="BA90" s="58"/>
      <c r="BB90" s="58"/>
      <c r="BC90" s="58"/>
      <c r="BD90" s="58"/>
      <c r="BE90" s="47">
        <v>100</v>
      </c>
      <c r="BF90" s="47"/>
      <c r="BG90" s="47"/>
      <c r="BH90" s="47"/>
      <c r="BI90" s="47"/>
      <c r="BJ90" s="47"/>
      <c r="BK90" s="47"/>
      <c r="BL90" s="47"/>
    </row>
    <row r="91" spans="1:64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3" spans="1:64" ht="16.5" customHeight="1">
      <c r="A93" s="129" t="s">
        <v>95</v>
      </c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"/>
      <c r="AO93" s="125" t="s">
        <v>96</v>
      </c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</row>
    <row r="94" spans="1:64">
      <c r="W94" s="107" t="s">
        <v>5</v>
      </c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O94" s="107" t="s">
        <v>52</v>
      </c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</row>
    <row r="95" spans="1:64" ht="15.75" customHeight="1">
      <c r="A95" s="126" t="s">
        <v>3</v>
      </c>
      <c r="B95" s="126"/>
      <c r="C95" s="126"/>
      <c r="D95" s="126"/>
      <c r="E95" s="126"/>
      <c r="F95" s="126"/>
    </row>
    <row r="96" spans="1:64" ht="21.75" customHeight="1">
      <c r="A96" s="118" t="s">
        <v>94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</row>
    <row r="97" spans="1:59">
      <c r="A97" s="119" t="s">
        <v>47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19"/>
      <c r="AL97" s="119"/>
      <c r="AM97" s="119"/>
      <c r="AN97" s="119"/>
      <c r="AO97" s="119"/>
      <c r="AP97" s="119"/>
      <c r="AQ97" s="119"/>
      <c r="AR97" s="119"/>
      <c r="AS97" s="119"/>
    </row>
    <row r="98" spans="1:59" ht="10.5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</row>
    <row r="99" spans="1:59" ht="15.75" customHeight="1">
      <c r="A99" s="122" t="s">
        <v>119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"/>
      <c r="AO99" s="124" t="s">
        <v>120</v>
      </c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</row>
    <row r="100" spans="1:59">
      <c r="W100" s="107" t="s">
        <v>5</v>
      </c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O100" s="107" t="s">
        <v>52</v>
      </c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</row>
    <row r="101" spans="1:59" ht="15.75">
      <c r="A101" s="120">
        <v>44916</v>
      </c>
      <c r="B101" s="121"/>
      <c r="C101" s="121"/>
      <c r="D101" s="121"/>
      <c r="E101" s="121"/>
      <c r="F101" s="121"/>
      <c r="G101" s="121"/>
      <c r="H101" s="121"/>
    </row>
    <row r="102" spans="1:59">
      <c r="A102" s="107" t="s">
        <v>45</v>
      </c>
      <c r="B102" s="107"/>
      <c r="C102" s="107"/>
      <c r="D102" s="107"/>
      <c r="E102" s="107"/>
      <c r="F102" s="107"/>
      <c r="G102" s="107"/>
      <c r="H102" s="107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2" t="s">
        <v>46</v>
      </c>
    </row>
  </sheetData>
  <mergeCells count="313">
    <mergeCell ref="A29:BL29"/>
    <mergeCell ref="A27:BL27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59:C60"/>
    <mergeCell ref="D61:AA61"/>
    <mergeCell ref="AB61:AI61"/>
    <mergeCell ref="W100:AM100"/>
    <mergeCell ref="A68:F68"/>
    <mergeCell ref="A69:F69"/>
    <mergeCell ref="Z69:AD69"/>
    <mergeCell ref="A66:BL66"/>
    <mergeCell ref="A67:F67"/>
    <mergeCell ref="AE67:AN67"/>
    <mergeCell ref="AO93:BG93"/>
    <mergeCell ref="A95:F95"/>
    <mergeCell ref="A70:F70"/>
    <mergeCell ref="Z70:AD70"/>
    <mergeCell ref="A93:V93"/>
    <mergeCell ref="AO4:BL4"/>
    <mergeCell ref="D59:AA60"/>
    <mergeCell ref="AB59:AI60"/>
    <mergeCell ref="AJ59:AQ60"/>
    <mergeCell ref="AR59:AY60"/>
    <mergeCell ref="A33:F33"/>
    <mergeCell ref="A35:F35"/>
    <mergeCell ref="G35:BL35"/>
    <mergeCell ref="A21:T21"/>
    <mergeCell ref="AS21:BC21"/>
    <mergeCell ref="BD21:BL21"/>
    <mergeCell ref="T22:W22"/>
    <mergeCell ref="A22:H22"/>
    <mergeCell ref="G33:BL33"/>
    <mergeCell ref="A37:BL37"/>
    <mergeCell ref="A58:AY58"/>
    <mergeCell ref="A43:F43"/>
    <mergeCell ref="A40:BL40"/>
    <mergeCell ref="A41:F41"/>
    <mergeCell ref="G41:BL41"/>
    <mergeCell ref="A42:F42"/>
    <mergeCell ref="AC52:AJ52"/>
    <mergeCell ref="A26:BL26"/>
    <mergeCell ref="A44:F44"/>
    <mergeCell ref="W93:AM93"/>
    <mergeCell ref="W94:AM94"/>
    <mergeCell ref="BE67:BL67"/>
    <mergeCell ref="AO94:BG94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BE70:BL70"/>
    <mergeCell ref="AO69:AV69"/>
    <mergeCell ref="AW69:BD69"/>
    <mergeCell ref="BE69:BL69"/>
    <mergeCell ref="AW70:BD70"/>
    <mergeCell ref="AO70:AV70"/>
    <mergeCell ref="Z67:AD67"/>
    <mergeCell ref="G67:Y67"/>
    <mergeCell ref="AW67:BD67"/>
    <mergeCell ref="BE72:BL72"/>
    <mergeCell ref="AE70:AN70"/>
    <mergeCell ref="BE74:BL74"/>
    <mergeCell ref="AO1:BL1"/>
    <mergeCell ref="A57:BL57"/>
    <mergeCell ref="A52:C52"/>
    <mergeCell ref="U21:AD21"/>
    <mergeCell ref="AE21:AR21"/>
    <mergeCell ref="AK52:AR52"/>
    <mergeCell ref="AS52:AZ52"/>
    <mergeCell ref="G32:BL32"/>
    <mergeCell ref="A63:C63"/>
    <mergeCell ref="D63:AA63"/>
    <mergeCell ref="AB63:AI63"/>
    <mergeCell ref="AJ63:AQ63"/>
    <mergeCell ref="AR63:AY6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2:BL2"/>
    <mergeCell ref="AK48:AR49"/>
    <mergeCell ref="AO5:BF5"/>
    <mergeCell ref="AO3:BL3"/>
    <mergeCell ref="A50:C50"/>
    <mergeCell ref="A51:C51"/>
    <mergeCell ref="G44:BL44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A9:BL9"/>
    <mergeCell ref="A10:BL10"/>
    <mergeCell ref="BE19:BL19"/>
    <mergeCell ref="BE18:BL18"/>
    <mergeCell ref="AK18:BC18"/>
    <mergeCell ref="AK19:BC19"/>
    <mergeCell ref="AO6:AU6"/>
    <mergeCell ref="AW6:BF6"/>
    <mergeCell ref="N12:AS12"/>
    <mergeCell ref="N13:AS13"/>
    <mergeCell ref="AU12:BB12"/>
    <mergeCell ref="AU13:BB13"/>
    <mergeCell ref="D52:AB52"/>
    <mergeCell ref="B12:L12"/>
    <mergeCell ref="B13:L13"/>
    <mergeCell ref="AW68:BD68"/>
    <mergeCell ref="BE68:BL68"/>
    <mergeCell ref="AS48:AZ49"/>
    <mergeCell ref="D48:AB49"/>
    <mergeCell ref="D50:AB50"/>
    <mergeCell ref="D51:AB51"/>
    <mergeCell ref="AC50:AJ50"/>
    <mergeCell ref="AC51:AJ51"/>
    <mergeCell ref="I22:S22"/>
    <mergeCell ref="G43:BL43"/>
    <mergeCell ref="A24:BL24"/>
    <mergeCell ref="A25:BL25"/>
    <mergeCell ref="A31:BL31"/>
    <mergeCell ref="A34:F34"/>
    <mergeCell ref="G34:BL34"/>
    <mergeCell ref="A32:F32"/>
    <mergeCell ref="A38:BL38"/>
    <mergeCell ref="G42:BL42"/>
    <mergeCell ref="A53:C53"/>
    <mergeCell ref="D53:AB53"/>
    <mergeCell ref="AC53:AJ5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AK53:AR53"/>
    <mergeCell ref="AS53:AZ5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0:BL90"/>
    <mergeCell ref="A90:F90"/>
    <mergeCell ref="G90:Y90"/>
    <mergeCell ref="Z90:AD90"/>
    <mergeCell ref="AE90:AN90"/>
    <mergeCell ref="AO90:AV90"/>
    <mergeCell ref="AW90:BD90"/>
    <mergeCell ref="BE89:BL89"/>
    <mergeCell ref="A89:F89"/>
    <mergeCell ref="G89:Y89"/>
    <mergeCell ref="Z89:AD89"/>
    <mergeCell ref="AE89:AN89"/>
    <mergeCell ref="AO89:AV89"/>
    <mergeCell ref="AW89:BD89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28:BL28"/>
    <mergeCell ref="A71:F71"/>
    <mergeCell ref="G71:Y71"/>
    <mergeCell ref="Z71:AD71"/>
    <mergeCell ref="AE71:AN71"/>
    <mergeCell ref="AO71:AV71"/>
    <mergeCell ref="AW71:BD71"/>
    <mergeCell ref="BE71:BL71"/>
    <mergeCell ref="BE78:BL78"/>
    <mergeCell ref="BE76:BL76"/>
    <mergeCell ref="A77:F77"/>
    <mergeCell ref="G77:Y77"/>
    <mergeCell ref="BE75:BL75"/>
    <mergeCell ref="A74:F74"/>
    <mergeCell ref="G74:Y74"/>
    <mergeCell ref="Z74:AD74"/>
    <mergeCell ref="AE74:AN74"/>
    <mergeCell ref="AO74:AV74"/>
    <mergeCell ref="AW74:BD74"/>
    <mergeCell ref="Z77:AD77"/>
    <mergeCell ref="AE77:AN77"/>
    <mergeCell ref="AO77:AV77"/>
    <mergeCell ref="AW77:BD77"/>
    <mergeCell ref="BE77:BL77"/>
  </mergeCells>
  <phoneticPr fontId="0" type="noConversion"/>
  <conditionalFormatting sqref="H77:L79 H81:L82 G70:L71 G73 G75:G79 G81:G86 G88:G89">
    <cfRule type="cellIs" dxfId="5" priority="1" stopIfTrue="1" operator="equal">
      <formula>$G69</formula>
    </cfRule>
  </conditionalFormatting>
  <conditionalFormatting sqref="D52:D53 D55:I55">
    <cfRule type="cellIs" dxfId="4" priority="2" stopIfTrue="1" operator="equal">
      <formula>$D51</formula>
    </cfRule>
  </conditionalFormatting>
  <conditionalFormatting sqref="A70:F90">
    <cfRule type="cellIs" dxfId="3" priority="3" stopIfTrue="1" operator="equal">
      <formula>0</formula>
    </cfRule>
  </conditionalFormatting>
  <conditionalFormatting sqref="G72">
    <cfRule type="cellIs" dxfId="2" priority="9" stopIfTrue="1" operator="equal">
      <formula>$G70</formula>
    </cfRule>
  </conditionalFormatting>
  <conditionalFormatting sqref="G80 G74:L74 D54">
    <cfRule type="cellIs" dxfId="1" priority="11" stopIfTrue="1" operator="equal">
      <formula>#REF!</formula>
    </cfRule>
  </conditionalFormatting>
  <conditionalFormatting sqref="G90 G87:L87">
    <cfRule type="cellIs" dxfId="0" priority="13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КПК1115062</vt:lpstr>
      <vt:lpstr>КПК1115062!Область_печати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2022-11-22T08:33:25Z</cp:lastPrinted>
  <dcterms:created xsi:type="dcterms:W3CDTF">2016-08-15T09:54:21Z</dcterms:created>
  <dcterms:modified xsi:type="dcterms:W3CDTF">2022-12-22T08:07:34Z</dcterms:modified>
</cp:coreProperties>
</file>